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3"/>
  <workbookPr/>
  <mc:AlternateContent xmlns:mc="http://schemas.openxmlformats.org/markup-compatibility/2006">
    <mc:Choice Requires="x15">
      <x15ac:absPath xmlns:x15ac="http://schemas.microsoft.com/office/spreadsheetml/2010/11/ac" url="/Users/sandraquackenbush/Documents/Spring 2021 Class schedule/"/>
    </mc:Choice>
  </mc:AlternateContent>
  <xr:revisionPtr revIDLastSave="0" documentId="13_ncr:1_{E99D99AE-7F49-4C4E-A4C1-2B94FA2958EC}" xr6:coauthVersionLast="45" xr6:coauthVersionMax="45" xr10:uidLastSave="{00000000-0000-0000-0000-000000000000}"/>
  <bookViews>
    <workbookView xWindow="3120" yWindow="1820" windowWidth="39940" windowHeight="17000" xr2:uid="{00000000-000D-0000-FFFF-FFFF00000000}"/>
  </bookViews>
  <sheets>
    <sheet name="Spring 2021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7" i="1" l="1"/>
  <c r="F15" i="1" l="1"/>
  <c r="F14" i="1"/>
  <c r="F12" i="1"/>
  <c r="F13" i="1"/>
  <c r="K22" i="1" l="1"/>
  <c r="E5" i="1" s="1"/>
  <c r="F22" i="1" l="1"/>
</calcChain>
</file>

<file path=xl/sharedStrings.xml><?xml version="1.0" encoding="utf-8"?>
<sst xmlns="http://schemas.openxmlformats.org/spreadsheetml/2006/main" count="57" uniqueCount="37">
  <si>
    <t>Provide Answers to Each of the Below Priority Questions</t>
  </si>
  <si>
    <t>Totals</t>
  </si>
  <si>
    <t>Additional Column Information for Consideration</t>
  </si>
  <si>
    <t xml:space="preserve">Column G: Will the course be taught from 4:00--8:00PM? </t>
  </si>
  <si>
    <t xml:space="preserve">Column J: Is this course directed towards graduating students (undergraduate or graduate)? </t>
  </si>
  <si>
    <t>Column K:  Provide salary plus fringe</t>
  </si>
  <si>
    <r>
      <t>College:</t>
    </r>
    <r>
      <rPr>
        <sz val="11"/>
        <color theme="1"/>
        <rFont val="Calibri"/>
        <family val="2"/>
        <scheme val="minor"/>
      </rPr>
      <t xml:space="preserve">  </t>
    </r>
  </si>
  <si>
    <t>Answer Columns F to J as Yes or No; Column K for cost of section - See Above for Additional Information</t>
  </si>
  <si>
    <t>Department</t>
  </si>
  <si>
    <t>Course/Section/Recitation</t>
  </si>
  <si>
    <t xml:space="preserve">Capacity </t>
  </si>
  <si>
    <t>Credits</t>
  </si>
  <si>
    <t>SCHs</t>
  </si>
  <si>
    <t>4:00-8:00 Time Block</t>
  </si>
  <si>
    <t>AUCC</t>
  </si>
  <si>
    <t>First Year</t>
  </si>
  <si>
    <t xml:space="preserve">Final Year </t>
  </si>
  <si>
    <t>Section Cost (include fringe)</t>
  </si>
  <si>
    <t>Any other notes or context</t>
  </si>
  <si>
    <t>Column F: What is the Student Credit Hour production of the section?</t>
  </si>
  <si>
    <t>Column H: Is the course an AUCC course?</t>
  </si>
  <si>
    <t>Column I: Is this course directed towards first-year students (undergraduate or graduate)?</t>
  </si>
  <si>
    <t>1. # of Added F2F or Hybrid Course Sections</t>
  </si>
  <si>
    <t>2. # of Added F2F or Hybrid Courses Serving Graduating Students</t>
  </si>
  <si>
    <t>3. # of Added Courses Serving First-Year Students</t>
  </si>
  <si>
    <t>4. Instructional Cost</t>
  </si>
  <si>
    <t>BMS</t>
  </si>
  <si>
    <t>2 new F2F sections of lab/hybrid</t>
  </si>
  <si>
    <t>No</t>
  </si>
  <si>
    <t>Yes</t>
  </si>
  <si>
    <t>Hybrid F2F</t>
  </si>
  <si>
    <t>F2F labs with open labs</t>
  </si>
  <si>
    <t>1 new F2F section of lab</t>
  </si>
  <si>
    <t>MIP</t>
  </si>
  <si>
    <t>adding three F2F sections, 1.5 GTA FTE</t>
  </si>
  <si>
    <t>The request for 5.5 GTAs will require the tuition FTE</t>
  </si>
  <si>
    <t>Yes (2 sections 3:00-4:40)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</si>
</sst>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rgb="FF000000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Font="1"/>
    <xf numFmtId="0" fontId="0" fillId="0" borderId="0" xfId="0" applyFont="1" applyBorder="1"/>
    <xf numFmtId="0" fontId="2" fillId="0" borderId="0" xfId="0" applyFont="1"/>
    <xf numFmtId="9" fontId="0" fillId="0" borderId="0" xfId="2" applyFont="1"/>
    <xf numFmtId="0" fontId="2" fillId="0" borderId="0" xfId="0" applyFont="1" applyBorder="1" applyAlignment="1"/>
    <xf numFmtId="0" fontId="2" fillId="0" borderId="3" xfId="0" applyFont="1" applyBorder="1"/>
    <xf numFmtId="0" fontId="0" fillId="0" borderId="0" xfId="0" applyFont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Font="1"/>
    <xf numFmtId="0" fontId="0" fillId="0" borderId="0" xfId="0" applyFont="1"/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0" fillId="0" borderId="0" xfId="0" applyFont="1" applyFill="1" applyBorder="1"/>
    <xf numFmtId="0" fontId="2" fillId="2" borderId="11" xfId="0" applyFont="1" applyFill="1" applyBorder="1" applyAlignment="1">
      <alignment horizontal="center"/>
    </xf>
    <xf numFmtId="44" fontId="2" fillId="2" borderId="11" xfId="1" applyFont="1" applyFill="1" applyBorder="1" applyAlignment="1">
      <alignment horizont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left"/>
    </xf>
    <xf numFmtId="44" fontId="1" fillId="0" borderId="1" xfId="1" applyFont="1" applyFill="1" applyBorder="1" applyAlignment="1">
      <alignment horizontal="left"/>
    </xf>
    <xf numFmtId="0" fontId="2" fillId="2" borderId="20" xfId="0" applyFont="1" applyFill="1" applyBorder="1" applyAlignment="1">
      <alignment horizontal="left"/>
    </xf>
    <xf numFmtId="0" fontId="0" fillId="0" borderId="4" xfId="0" applyFont="1" applyFill="1" applyBorder="1"/>
    <xf numFmtId="0" fontId="2" fillId="0" borderId="0" xfId="0" applyFont="1" applyBorder="1"/>
    <xf numFmtId="0" fontId="0" fillId="0" borderId="9" xfId="0" applyFont="1" applyFill="1" applyBorder="1"/>
    <xf numFmtId="44" fontId="2" fillId="0" borderId="3" xfId="1" applyFont="1" applyBorder="1"/>
    <xf numFmtId="0" fontId="0" fillId="0" borderId="1" xfId="0" applyFont="1" applyBorder="1"/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0" fillId="0" borderId="0" xfId="0" applyFont="1" applyBorder="1" applyAlignment="1">
      <alignment horizontal="left" vertical="center"/>
    </xf>
    <xf numFmtId="0" fontId="0" fillId="0" borderId="9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2" fillId="0" borderId="21" xfId="0" applyFont="1" applyBorder="1"/>
    <xf numFmtId="0" fontId="2" fillId="0" borderId="22" xfId="0" applyFont="1" applyBorder="1"/>
    <xf numFmtId="0" fontId="2" fillId="0" borderId="21" xfId="0" applyFont="1" applyBorder="1" applyAlignment="1">
      <alignment horizontal="left"/>
    </xf>
    <xf numFmtId="44" fontId="2" fillId="0" borderId="21" xfId="1" applyFont="1" applyBorder="1"/>
    <xf numFmtId="44" fontId="2" fillId="0" borderId="23" xfId="1" applyFont="1" applyBorder="1" applyAlignment="1">
      <alignment vertical="center"/>
    </xf>
    <xf numFmtId="0" fontId="0" fillId="0" borderId="10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9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23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14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left"/>
    </xf>
    <xf numFmtId="0" fontId="0" fillId="0" borderId="18" xfId="0" applyFont="1" applyBorder="1" applyAlignment="1">
      <alignment horizontal="left"/>
    </xf>
    <xf numFmtId="6" fontId="0" fillId="0" borderId="0" xfId="0" applyNumberFormat="1" applyFont="1"/>
    <xf numFmtId="8" fontId="0" fillId="0" borderId="0" xfId="0" applyNumberFormat="1" applyFont="1"/>
    <xf numFmtId="44" fontId="2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left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Z26"/>
  <sheetViews>
    <sheetView tabSelected="1" topLeftCell="B1" zoomScale="130" zoomScaleNormal="130" workbookViewId="0">
      <selection activeCell="D22" sqref="D22"/>
    </sheetView>
  </sheetViews>
  <sheetFormatPr baseColWidth="10" defaultColWidth="8.83203125" defaultRowHeight="15" x14ac:dyDescent="0.2"/>
  <cols>
    <col min="1" max="1" width="2.1640625" style="1" customWidth="1"/>
    <col min="2" max="2" width="17.83203125" style="1" customWidth="1"/>
    <col min="3" max="3" width="24.1640625" style="1" customWidth="1"/>
    <col min="4" max="4" width="19.83203125" style="1" customWidth="1"/>
    <col min="5" max="5" width="13.83203125" style="1" customWidth="1"/>
    <col min="6" max="6" width="11.5" style="1" customWidth="1"/>
    <col min="7" max="7" width="19.83203125" style="1" customWidth="1"/>
    <col min="8" max="8" width="17.83203125" style="11" customWidth="1"/>
    <col min="9" max="9" width="13.83203125" style="1" customWidth="1"/>
    <col min="10" max="10" width="17.1640625" style="1" customWidth="1"/>
    <col min="11" max="11" width="29.33203125" style="11" customWidth="1"/>
    <col min="12" max="12" width="32.6640625" style="1" customWidth="1"/>
    <col min="13" max="13" width="25.83203125" style="1" customWidth="1"/>
    <col min="14" max="14" width="33.5" style="1" customWidth="1"/>
    <col min="15" max="78" width="8.83203125" style="2"/>
    <col min="79" max="16384" width="8.83203125" style="1"/>
  </cols>
  <sheetData>
    <row r="1" spans="1:78" s="10" customFormat="1" ht="16" thickBot="1" x14ac:dyDescent="0.25">
      <c r="A1" s="11"/>
      <c r="B1" s="44" t="s">
        <v>0</v>
      </c>
      <c r="C1" s="45"/>
      <c r="D1" s="46"/>
      <c r="E1" s="12" t="s">
        <v>1</v>
      </c>
      <c r="F1" s="11"/>
      <c r="G1" s="58" t="s">
        <v>2</v>
      </c>
      <c r="H1" s="59"/>
      <c r="I1" s="59"/>
      <c r="J1" s="59"/>
      <c r="K1" s="59"/>
      <c r="L1" s="60"/>
      <c r="M1" s="11"/>
      <c r="N1" s="1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s="10" customFormat="1" ht="16" thickTop="1" x14ac:dyDescent="0.2">
      <c r="A2" s="11"/>
      <c r="B2" s="47" t="s">
        <v>22</v>
      </c>
      <c r="C2" s="48"/>
      <c r="D2" s="49"/>
      <c r="E2" s="14">
        <v>7</v>
      </c>
      <c r="F2" s="11"/>
      <c r="G2" s="61" t="s">
        <v>19</v>
      </c>
      <c r="H2" s="62"/>
      <c r="I2" s="62"/>
      <c r="J2" s="62"/>
      <c r="K2" s="62"/>
      <c r="L2" s="63"/>
      <c r="M2" s="11"/>
      <c r="N2" s="11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</row>
    <row r="3" spans="1:78" s="7" customFormat="1" x14ac:dyDescent="0.2">
      <c r="A3" s="11"/>
      <c r="B3" s="50" t="s">
        <v>23</v>
      </c>
      <c r="C3" s="51"/>
      <c r="D3" s="52"/>
      <c r="E3" s="13">
        <v>6</v>
      </c>
      <c r="F3" s="11"/>
      <c r="G3" s="55" t="s">
        <v>3</v>
      </c>
      <c r="H3" s="56"/>
      <c r="I3" s="56"/>
      <c r="J3" s="56"/>
      <c r="K3" s="56"/>
      <c r="L3" s="57"/>
      <c r="M3" s="11"/>
      <c r="N3" s="11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</row>
    <row r="4" spans="1:78" s="7" customFormat="1" x14ac:dyDescent="0.2">
      <c r="A4" s="11"/>
      <c r="B4" s="50" t="s">
        <v>24</v>
      </c>
      <c r="C4" s="51"/>
      <c r="D4" s="52"/>
      <c r="E4" s="13">
        <v>0</v>
      </c>
      <c r="F4" s="11"/>
      <c r="G4" s="55" t="s">
        <v>20</v>
      </c>
      <c r="H4" s="56"/>
      <c r="I4" s="56"/>
      <c r="J4" s="56"/>
      <c r="K4" s="56"/>
      <c r="L4" s="57"/>
      <c r="M4" s="11"/>
      <c r="N4" s="11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</row>
    <row r="5" spans="1:78" s="7" customFormat="1" x14ac:dyDescent="0.2">
      <c r="A5" s="11"/>
      <c r="B5" s="30" t="s">
        <v>25</v>
      </c>
      <c r="C5" s="31"/>
      <c r="D5" s="32"/>
      <c r="E5" s="66">
        <f>K22</f>
        <v>57183.665000000008</v>
      </c>
      <c r="F5" s="11"/>
      <c r="G5" s="55" t="s">
        <v>21</v>
      </c>
      <c r="H5" s="56"/>
      <c r="I5" s="56"/>
      <c r="J5" s="56"/>
      <c r="K5" s="56"/>
      <c r="L5" s="57"/>
      <c r="M5" s="11"/>
      <c r="N5" s="11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</row>
    <row r="6" spans="1:78" s="7" customFormat="1" x14ac:dyDescent="0.2">
      <c r="A6" s="11"/>
      <c r="B6" s="53"/>
      <c r="C6" s="53"/>
      <c r="D6" s="53"/>
      <c r="E6" s="37"/>
      <c r="F6" s="11"/>
      <c r="G6" s="55" t="s">
        <v>4</v>
      </c>
      <c r="H6" s="56"/>
      <c r="I6" s="56"/>
      <c r="J6" s="56"/>
      <c r="K6" s="56"/>
      <c r="L6" s="57"/>
      <c r="M6" s="11"/>
      <c r="N6" s="11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</row>
    <row r="7" spans="1:78" x14ac:dyDescent="0.2">
      <c r="A7" s="11"/>
      <c r="B7" s="54" t="s">
        <v>35</v>
      </c>
      <c r="C7" s="54"/>
      <c r="D7" s="54"/>
      <c r="E7" s="8"/>
      <c r="F7" s="11"/>
      <c r="G7" s="38" t="s">
        <v>5</v>
      </c>
      <c r="H7" s="39"/>
      <c r="I7" s="39"/>
      <c r="J7" s="39"/>
      <c r="K7" s="39"/>
      <c r="L7" s="40"/>
      <c r="M7" s="11"/>
      <c r="N7" s="11"/>
    </row>
    <row r="8" spans="1:78" s="11" customFormat="1" x14ac:dyDescent="0.2"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</row>
    <row r="9" spans="1:78" x14ac:dyDescent="0.2">
      <c r="A9" s="2"/>
      <c r="B9" s="9"/>
      <c r="C9" s="29"/>
      <c r="D9" s="29"/>
      <c r="E9" s="8"/>
      <c r="F9" s="11"/>
      <c r="G9" s="11"/>
      <c r="I9" s="11"/>
      <c r="J9" s="11"/>
      <c r="L9" s="11"/>
      <c r="M9" s="11"/>
      <c r="N9" s="11"/>
    </row>
    <row r="10" spans="1:78" x14ac:dyDescent="0.2">
      <c r="A10" s="11"/>
      <c r="B10" s="9" t="s">
        <v>6</v>
      </c>
      <c r="C10" s="11"/>
      <c r="D10" s="11"/>
      <c r="E10" s="11"/>
      <c r="F10" s="11"/>
      <c r="G10" s="41" t="s">
        <v>7</v>
      </c>
      <c r="H10" s="42"/>
      <c r="I10" s="42"/>
      <c r="J10" s="42"/>
      <c r="K10" s="42"/>
      <c r="L10" s="43"/>
      <c r="M10" s="5"/>
      <c r="N10" s="11"/>
    </row>
    <row r="11" spans="1:78" x14ac:dyDescent="0.2">
      <c r="A11" s="11"/>
      <c r="B11" s="16" t="s">
        <v>8</v>
      </c>
      <c r="C11" s="16" t="s">
        <v>9</v>
      </c>
      <c r="D11" s="16" t="s">
        <v>10</v>
      </c>
      <c r="E11" s="16" t="s">
        <v>11</v>
      </c>
      <c r="F11" s="16" t="s">
        <v>12</v>
      </c>
      <c r="G11" s="17" t="s">
        <v>13</v>
      </c>
      <c r="H11" s="17" t="s">
        <v>14</v>
      </c>
      <c r="I11" s="17" t="s">
        <v>15</v>
      </c>
      <c r="J11" s="17" t="s">
        <v>16</v>
      </c>
      <c r="K11" s="17" t="s">
        <v>17</v>
      </c>
      <c r="L11" s="21" t="s">
        <v>18</v>
      </c>
      <c r="M11" s="11"/>
      <c r="N11" s="2"/>
      <c r="BZ11" s="11"/>
    </row>
    <row r="12" spans="1:78" s="18" customFormat="1" x14ac:dyDescent="0.2">
      <c r="A12" s="24"/>
      <c r="B12" s="19" t="s">
        <v>26</v>
      </c>
      <c r="C12" s="19">
        <v>301</v>
      </c>
      <c r="D12" s="19">
        <v>100</v>
      </c>
      <c r="E12" s="19">
        <v>5</v>
      </c>
      <c r="F12" s="19">
        <f>E12*D12</f>
        <v>500</v>
      </c>
      <c r="G12" s="19" t="s">
        <v>28</v>
      </c>
      <c r="H12" s="20" t="s">
        <v>28</v>
      </c>
      <c r="I12" s="20" t="s">
        <v>28</v>
      </c>
      <c r="J12" s="20" t="s">
        <v>29</v>
      </c>
      <c r="K12" s="20">
        <v>10397.030000000001</v>
      </c>
      <c r="L12" s="19" t="s">
        <v>32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22"/>
    </row>
    <row r="13" spans="1:78" s="18" customFormat="1" x14ac:dyDescent="0.2">
      <c r="A13" s="24"/>
      <c r="B13" s="19" t="s">
        <v>26</v>
      </c>
      <c r="C13" s="19">
        <v>302</v>
      </c>
      <c r="D13" s="19">
        <v>256</v>
      </c>
      <c r="E13" s="19">
        <v>2</v>
      </c>
      <c r="F13" s="19">
        <f>E13*D13</f>
        <v>512</v>
      </c>
      <c r="G13" s="19" t="s">
        <v>28</v>
      </c>
      <c r="H13" s="20" t="s">
        <v>28</v>
      </c>
      <c r="I13" s="20" t="s">
        <v>28</v>
      </c>
      <c r="J13" s="20" t="s">
        <v>29</v>
      </c>
      <c r="K13" s="20">
        <v>10397.030000000001</v>
      </c>
      <c r="L13" s="19" t="s">
        <v>27</v>
      </c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22"/>
    </row>
    <row r="14" spans="1:78" s="18" customFormat="1" x14ac:dyDescent="0.2">
      <c r="A14" s="24"/>
      <c r="B14" s="19" t="s">
        <v>26</v>
      </c>
      <c r="C14" s="19">
        <v>345</v>
      </c>
      <c r="D14" s="19">
        <v>40</v>
      </c>
      <c r="E14" s="19">
        <v>4</v>
      </c>
      <c r="F14" s="19">
        <f>E14*D14</f>
        <v>160</v>
      </c>
      <c r="G14" s="19" t="s">
        <v>28</v>
      </c>
      <c r="H14" s="20" t="s">
        <v>28</v>
      </c>
      <c r="I14" s="20" t="s">
        <v>28</v>
      </c>
      <c r="J14" s="20" t="s">
        <v>29</v>
      </c>
      <c r="K14" s="20">
        <v>10397.030000000001</v>
      </c>
      <c r="L14" s="19" t="s">
        <v>31</v>
      </c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22"/>
    </row>
    <row r="15" spans="1:78" s="18" customFormat="1" ht="16" x14ac:dyDescent="0.2">
      <c r="A15" s="24"/>
      <c r="B15" s="26" t="s">
        <v>26</v>
      </c>
      <c r="C15" s="27">
        <v>360</v>
      </c>
      <c r="D15" s="27">
        <v>149</v>
      </c>
      <c r="E15" s="27">
        <v>4</v>
      </c>
      <c r="F15" s="27">
        <f>E15*D15</f>
        <v>596</v>
      </c>
      <c r="G15" s="27" t="s">
        <v>28</v>
      </c>
      <c r="H15" s="19" t="s">
        <v>28</v>
      </c>
      <c r="I15" s="19" t="s">
        <v>28</v>
      </c>
      <c r="J15" s="19" t="s">
        <v>28</v>
      </c>
      <c r="K15" s="20">
        <v>10397.030000000001</v>
      </c>
      <c r="L15" s="28" t="s">
        <v>30</v>
      </c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22"/>
    </row>
    <row r="16" spans="1:78" s="18" customFormat="1" x14ac:dyDescent="0.2">
      <c r="A16" s="24"/>
      <c r="B16" s="26"/>
      <c r="C16" s="27"/>
      <c r="D16" s="27"/>
      <c r="E16" s="27"/>
      <c r="F16" s="27"/>
      <c r="G16" s="27"/>
      <c r="H16" s="27"/>
      <c r="I16" s="27"/>
      <c r="J16" s="27"/>
      <c r="K16" s="27"/>
      <c r="L16" s="28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22"/>
    </row>
    <row r="17" spans="1:78" s="15" customFormat="1" ht="16" x14ac:dyDescent="0.2">
      <c r="B17" s="67" t="s">
        <v>33</v>
      </c>
      <c r="C17" s="67">
        <v>302</v>
      </c>
      <c r="D17" s="67">
        <v>60</v>
      </c>
      <c r="E17" s="67">
        <v>2</v>
      </c>
      <c r="F17" s="27">
        <v>120</v>
      </c>
      <c r="G17" s="27" t="s">
        <v>36</v>
      </c>
      <c r="H17" s="27" t="s">
        <v>28</v>
      </c>
      <c r="I17" s="27" t="s">
        <v>28</v>
      </c>
      <c r="J17" s="27" t="s">
        <v>29</v>
      </c>
      <c r="K17" s="20">
        <f>10397.03*1.5</f>
        <v>15595.545000000002</v>
      </c>
      <c r="L17" s="28" t="s">
        <v>34</v>
      </c>
    </row>
    <row r="18" spans="1:78" s="15" customFormat="1" x14ac:dyDescent="0.2">
      <c r="B18" s="18"/>
      <c r="C18" s="27"/>
      <c r="D18" s="27"/>
      <c r="E18" s="27"/>
      <c r="F18" s="27"/>
      <c r="G18" s="27"/>
      <c r="H18" s="27"/>
      <c r="I18" s="27"/>
      <c r="J18" s="27"/>
      <c r="K18" s="27"/>
      <c r="L18" s="28"/>
    </row>
    <row r="19" spans="1:78" s="15" customFormat="1" x14ac:dyDescent="0.2">
      <c r="B19" s="18"/>
      <c r="C19" s="27"/>
      <c r="D19" s="27"/>
      <c r="E19" s="27"/>
      <c r="F19" s="27"/>
      <c r="G19" s="27"/>
      <c r="H19" s="27"/>
      <c r="I19" s="27"/>
      <c r="J19" s="27"/>
      <c r="K19" s="27"/>
      <c r="L19" s="28"/>
    </row>
    <row r="20" spans="1:78" s="15" customFormat="1" x14ac:dyDescent="0.2">
      <c r="B20" s="18"/>
      <c r="C20" s="27"/>
      <c r="D20" s="27"/>
      <c r="E20" s="27"/>
      <c r="F20" s="27"/>
      <c r="G20" s="27"/>
      <c r="H20" s="27"/>
      <c r="I20" s="27"/>
      <c r="J20" s="27"/>
      <c r="K20" s="27"/>
      <c r="L20" s="28"/>
    </row>
    <row r="21" spans="1:78" x14ac:dyDescent="0.2">
      <c r="A21" s="11"/>
      <c r="B21" s="18"/>
      <c r="C21" s="19"/>
      <c r="D21" s="19"/>
      <c r="E21" s="19"/>
      <c r="F21" s="27"/>
      <c r="G21" s="19"/>
      <c r="H21" s="19"/>
      <c r="I21" s="19"/>
      <c r="J21" s="19"/>
      <c r="K21" s="19"/>
      <c r="L21" s="26"/>
      <c r="M21" s="11"/>
      <c r="N21" s="2"/>
      <c r="BZ21" s="11"/>
    </row>
    <row r="22" spans="1:78" s="3" customFormat="1" x14ac:dyDescent="0.2">
      <c r="B22" s="34"/>
      <c r="C22" s="33"/>
      <c r="D22" s="33"/>
      <c r="E22" s="6"/>
      <c r="F22" s="35">
        <f>SUM(F12:F21)</f>
        <v>1888</v>
      </c>
      <c r="G22" s="6"/>
      <c r="H22" s="25"/>
      <c r="I22" s="25"/>
      <c r="J22" s="36"/>
      <c r="K22" s="25">
        <f>SUM(K12:K21)</f>
        <v>57183.665000000008</v>
      </c>
      <c r="L22" s="3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</row>
    <row r="23" spans="1:78" x14ac:dyDescent="0.2">
      <c r="A23" s="11"/>
      <c r="B23" s="11"/>
      <c r="C23" s="11"/>
      <c r="D23" s="11"/>
      <c r="E23" s="11"/>
      <c r="F23" s="11"/>
      <c r="G23" s="4"/>
      <c r="H23" s="4"/>
      <c r="I23" s="11"/>
      <c r="J23" s="11"/>
      <c r="L23" s="11"/>
      <c r="M23" s="11"/>
      <c r="N23" s="11"/>
    </row>
    <row r="24" spans="1:78" x14ac:dyDescent="0.2">
      <c r="L24" s="64"/>
    </row>
    <row r="25" spans="1:78" x14ac:dyDescent="0.2">
      <c r="L25" s="65"/>
    </row>
    <row r="26" spans="1:78" x14ac:dyDescent="0.2">
      <c r="L26" s="65"/>
    </row>
  </sheetData>
  <mergeCells count="14">
    <mergeCell ref="G7:L7"/>
    <mergeCell ref="G10:L10"/>
    <mergeCell ref="B1:D1"/>
    <mergeCell ref="B2:D2"/>
    <mergeCell ref="B3:D3"/>
    <mergeCell ref="B6:D6"/>
    <mergeCell ref="B7:D7"/>
    <mergeCell ref="B4:D4"/>
    <mergeCell ref="G4:L4"/>
    <mergeCell ref="G5:L5"/>
    <mergeCell ref="G6:L6"/>
    <mergeCell ref="G1:L1"/>
    <mergeCell ref="G2:L2"/>
    <mergeCell ref="G3:L3"/>
  </mergeCells>
  <pageMargins left="0.25" right="0.25" top="0.25" bottom="0.25" header="0.3" footer="0.3"/>
  <pageSetup orientation="landscape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5B916-27A2-6A48-A6BF-3BD214999CEC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A3E918DBAF6248B26C717A27C8D2E3" ma:contentTypeVersion="12" ma:contentTypeDescription="Create a new document." ma:contentTypeScope="" ma:versionID="b96bd292e1172401a955be8ad2dadb8c">
  <xsd:schema xmlns:xsd="http://www.w3.org/2001/XMLSchema" xmlns:xs="http://www.w3.org/2001/XMLSchema" xmlns:p="http://schemas.microsoft.com/office/2006/metadata/properties" xmlns:ns3="660d0c25-c50e-4059-ad27-725ff3196766" xmlns:ns4="289108d3-b991-46d7-aaa7-a7450468dd31" targetNamespace="http://schemas.microsoft.com/office/2006/metadata/properties" ma:root="true" ma:fieldsID="e1fa4a2aaf882d8e6c058ca7a5f15062" ns3:_="" ns4:_="">
    <xsd:import namespace="660d0c25-c50e-4059-ad27-725ff3196766"/>
    <xsd:import namespace="289108d3-b991-46d7-aaa7-a7450468dd3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0d0c25-c50e-4059-ad27-725ff31967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9108d3-b991-46d7-aaa7-a7450468dd3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A1CC44-F37E-46F1-8E2F-6547175E35B9}">
  <ds:schemaRefs>
    <ds:schemaRef ds:uri="http://www.w3.org/XML/1998/namespace"/>
    <ds:schemaRef ds:uri="289108d3-b991-46d7-aaa7-a7450468dd31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660d0c25-c50e-4059-ad27-725ff3196766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4696149-326D-4120-9A35-62CCDA977A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0d0c25-c50e-4059-ad27-725ff3196766"/>
    <ds:schemaRef ds:uri="289108d3-b991-46d7-aaa7-a7450468dd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AD5855-16A7-4DD1-AE8D-15AFC0BFF7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Spring 2021</vt:lpstr>
      <vt:lpstr>Sheet1</vt:lpstr>
    </vt:vector>
  </TitlesOfParts>
  <Manager/>
  <Company>Colorado State University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Mravinec,Kristin</dc:creator>
  <cp:keywords/>
  <dc:description/>
  <cp:lastModifiedBy>Microsoft Office User</cp:lastModifiedBy>
  <cp:revision/>
  <dcterms:created xsi:type="dcterms:W3CDTF">2020-06-12T22:05:59Z</dcterms:created>
  <dcterms:modified xsi:type="dcterms:W3CDTF">2020-10-09T19:49:22Z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0x0101007FA3E918DBAF6248B26C717A27C8D2E3</vt:lpwstr>
  </property>
</Properties>
</file>